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80" windowWidth="16605" windowHeight="7380"/>
  </bookViews>
  <sheets>
    <sheet name="Proposed Data SFm, MFm, DMo" sheetId="6" r:id="rId1"/>
    <sheet name="Assessment Checklist" sheetId="3" r:id="rId2"/>
  </sheets>
  <definedNames>
    <definedName name="_xlnm._FilterDatabase" localSheetId="1" hidden="1">'Assessment Checklist'!$A$3:$F$3</definedName>
  </definedNames>
  <calcPr calcId="145621"/>
</workbook>
</file>

<file path=xl/calcChain.xml><?xml version="1.0" encoding="utf-8"?>
<calcChain xmlns="http://schemas.openxmlformats.org/spreadsheetml/2006/main">
  <c r="A22" i="3" l="1"/>
  <c r="A23" i="3"/>
  <c r="A24" i="3"/>
  <c r="A25" i="3"/>
  <c r="A26" i="3"/>
</calcChain>
</file>

<file path=xl/sharedStrings.xml><?xml version="1.0" encoding="utf-8"?>
<sst xmlns="http://schemas.openxmlformats.org/spreadsheetml/2006/main" count="225" uniqueCount="169">
  <si>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</si>
  <si>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</si>
  <si>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</si>
  <si>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</si>
  <si>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</si>
  <si>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</si>
  <si>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</si>
  <si>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</si>
  <si>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</si>
  <si>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</si>
  <si>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</si>
  <si>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</si>
  <si>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</si>
  <si>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</si>
  <si>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</si>
  <si>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</si>
  <si>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</si>
  <si>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</si>
  <si>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</si>
  <si>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</si>
  <si>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</si>
  <si>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</si>
  <si>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</si>
  <si>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</si>
  <si>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</si>
  <si>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</si>
  <si>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</si>
  <si>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</si>
  <si>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</si>
  <si>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</si>
  <si>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</si>
  <si>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</si>
  <si>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</si>
  <si>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</si>
  <si>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</si>
  <si>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</si>
  <si>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</si>
  <si>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</si>
  <si>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</si>
  <si>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</si>
  <si>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</si>
  <si>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</si>
  <si>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</si>
  <si>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</si>
  <si>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</si>
  <si>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</si>
  <si>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</si>
  <si>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</si>
  <si>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</si>
  <si>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</si>
  <si>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</si>
  <si>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</si>
  <si>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</si>
  <si>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</si>
  <si>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</si>
  <si>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</si>
  <si>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</si>
  <si>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</si>
  <si>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</si>
  <si>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</si>
  <si>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</si>
  <si>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</si>
  <si>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</si>
  <si>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Device efficiency after standard took effect</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</si>
  <si>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</si>
  <si>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</si>
  <si>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</si>
  <si>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</si>
  <si>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</si>
  <si>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</si>
  <si>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6th Plan baseline device efficiency tiers</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</si>
  <si>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</si>
  <si>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</si>
  <si>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</si>
  <si>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</si>
  <si>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PNW Data Available? (1 = Yes, 0 = No)</t>
  </si>
  <si>
    <t xml:space="preserve">Number of product class(s) and distribution if standard did not exist </t>
  </si>
  <si>
    <t>Number of product class(s) and distribution factoring in the effective standard</t>
  </si>
  <si>
    <t xml:space="preserve">Appliance Saturation </t>
  </si>
  <si>
    <t>Historical Replacement Units Shipment in 2005</t>
  </si>
  <si>
    <t xml:space="preserve">New Construction forecast </t>
  </si>
  <si>
    <t>New construction forecast from 2005-2030</t>
  </si>
  <si>
    <t>Product Lifetime</t>
  </si>
  <si>
    <t>6P Baseline Device Efficiency</t>
  </si>
  <si>
    <t>5P Baseline Device Efficiency</t>
  </si>
  <si>
    <t>5th Plan baseline device efficiency tiers</t>
  </si>
  <si>
    <t>check unit tabs for new construction and retrofit drivers. E.g. total res, existing construction, and new construction can be found in "DHW&amp;Appliance Units" for dishwashers</t>
  </si>
  <si>
    <t xml:space="preserve">Precase product class distribution </t>
  </si>
  <si>
    <t xml:space="preserve">Postcase case product class distribution </t>
  </si>
  <si>
    <t>Precase efficiency level distribution</t>
  </si>
  <si>
    <t xml:space="preserve">Postcase efficiency level distribution </t>
  </si>
  <si>
    <t>Data Source Review Notes for Residential Water Heaters</t>
  </si>
  <si>
    <t xml:space="preserve">Saturation rate of Res Water Heaters in the NW region </t>
  </si>
  <si>
    <t>Product: Residential Water Heaters (Single Family, Multi-Family, Manufactured Homes)</t>
  </si>
  <si>
    <t>Data from supply curve</t>
  </si>
  <si>
    <t xml:space="preserve">2015 Standard Device Efficiency </t>
  </si>
  <si>
    <t xml:space="preserve">2004 Standard Device Efficiency </t>
  </si>
  <si>
    <t>For tanks with a Rated Storage Volume at or below 55 gallons: EF = 0.960−(0.0003 × Rated Storage Volume in gallons). For tanks with a Rated Storage Volume above 55 gallons: EF = 2.057−(0.00113 × Rated Storage Volume in gallons).</t>
  </si>
  <si>
    <t>0.97−(0.00132 × Rated Storage Volume in gallons)</t>
  </si>
  <si>
    <t>10 CFR 430.32 (d)</t>
  </si>
  <si>
    <t>N/A</t>
  </si>
  <si>
    <t>Storage Tank Temperature</t>
  </si>
  <si>
    <t>Nominal mean storage tank temperature</t>
  </si>
  <si>
    <t>135F</t>
  </si>
  <si>
    <t>Cold Water Temperature</t>
  </si>
  <si>
    <t>Nominal cold water supply temperature</t>
  </si>
  <si>
    <t>58F</t>
  </si>
  <si>
    <t>Daily hot water consumption</t>
  </si>
  <si>
    <t>Water used per day (gallons)</t>
  </si>
  <si>
    <t>Heat capacity</t>
  </si>
  <si>
    <t>Specific heat capacity of water (assumed to be constant at each draw)</t>
  </si>
  <si>
    <t>Water density</t>
  </si>
  <si>
    <t>Density of water in lb/gal at the mean outlet water temperature</t>
  </si>
  <si>
    <t>8.204 lb/gal</t>
  </si>
  <si>
    <t>Annual days of operation</t>
  </si>
  <si>
    <t>Number of days water heater operates</t>
  </si>
  <si>
    <t>Supply Curve - RESDHWFY09v1_1.xls</t>
  </si>
  <si>
    <t>6P: 12 years (electric water heating) (15 years is used in supply curve)</t>
  </si>
  <si>
    <t>Supply Curve - RESDHWFY09v1_1.xls, DOE-LCC (2010-03-26_Life_Cycle_Cost_Electric_Storage_Water_Heaters.xls)</t>
  </si>
  <si>
    <t>1.000743 Btu/F lb</t>
  </si>
  <si>
    <t>8.29 lb/gal</t>
  </si>
  <si>
    <t>0.99789815612014 Btu/F lb</t>
  </si>
  <si>
    <t>138F (annual average)</t>
  </si>
  <si>
    <t>51.1F (annual average)</t>
  </si>
  <si>
    <t>66.2 gallons (annual average)</t>
  </si>
  <si>
    <t>11.6 years</t>
  </si>
  <si>
    <t>6P: PNWResSectorSupplyCurveUnits_6th_Fnl, DHW &amp; Appliance Units Tab, Supply Curve - RESDHWFY09v1_1.xls; DOE-LCC (2010-03-26_Life_Cycle_Cost_Electric_Storage_Water_Heaters.xls)</t>
  </si>
  <si>
    <t>Retirement function based on life expectancy (see Retirement Function tab)</t>
  </si>
  <si>
    <t>1/lifetime</t>
  </si>
  <si>
    <t>6P: PNWResSectorSupplyCurveUnits_6th_Fnl, DHW &amp; Appliance Units Tab; DOE-NIA (Residential Water Heater_Final Rule_NIA Workbook.xls)</t>
  </si>
  <si>
    <t>Abandon rate</t>
  </si>
  <si>
    <t>Retired units not replaced</t>
  </si>
  <si>
    <t>Not included</t>
  </si>
  <si>
    <t>All at baseline level (which was the same as DOE 2004 standards)</t>
  </si>
  <si>
    <t>Yes</t>
  </si>
  <si>
    <t>No</t>
  </si>
  <si>
    <t>DOE 2004 standard level</t>
  </si>
  <si>
    <t>365? (couldn't find it stated)</t>
  </si>
  <si>
    <t>44.7%? (Electric WH base case market share 2006-2045, see NIA New Housing Market Shares tab)</t>
  </si>
  <si>
    <t>Shipment data on national scale</t>
  </si>
  <si>
    <t>PNW Residential Sector Load Forecast Copied from PNWResSectorSupplyCurveUnits_6th_Fnl workbook; DOE-NIA (Residential Water Heater_Final Rule_NIA Workbook.xls)</t>
  </si>
  <si>
    <t>Product included-not sure how to use information</t>
  </si>
  <si>
    <t>Product included-incorporated information when possible</t>
  </si>
  <si>
    <t>6P: 64% (electric water heating)
RBSA: 1.002 water heaters per home (Manu), 1.05 water heaters per home (SF), 88.9% electric in region (Manu), 55.2% electric in region (SF)</t>
  </si>
  <si>
    <t>Product included (RBSA)-incorporated information when possible</t>
  </si>
  <si>
    <t>No relevant information</t>
  </si>
  <si>
    <t>Air-Conditioning, Heating, and Refrigeration Institue (AHRI)</t>
  </si>
  <si>
    <t>http://www.ahrinet.org/monthly+shipping+releases.aspx?prshowall=true</t>
  </si>
  <si>
    <t>Monthly shipment data from 2010-2013</t>
  </si>
  <si>
    <t>Number of residential water heaters shipped to region in 2005</t>
  </si>
  <si>
    <t>30, 40, 50, 66, 75, 80, 85, 105, 119 gallons</t>
  </si>
  <si>
    <t>30,40,50,66,80,119 gallons</t>
  </si>
  <si>
    <t>6P: 30, 40, 50, 66, 75, 80, 85, 105, 119 gallons
RBSA: 88.3% 0-55 gallons, 11.7% &gt;55 gallons (SF), 100% 0-55 gal (manuf)</t>
  </si>
  <si>
    <t>Distribution by efficiency level for each gallon value (Base Case EF tab)</t>
  </si>
  <si>
    <t>Res Water Heater Product Lifetime</t>
  </si>
  <si>
    <t>0.9 EF</t>
  </si>
  <si>
    <t>Code write-up</t>
  </si>
  <si>
    <t>DOE 2004 standard level (0.97−(0.00132 × Rated Storage Volume in gallons)) (30 gallons: 0.93 EF, 40 gallons: 0.92 EF, 50 gallons, 0.90 EF, 66 gallons: 0.88 EF, 75 gallons: 0.87 EF, 80 gallons: 0.86 EF, 85 gallons: 0.86 EF, 105 gallons: 0.83 EF, 119 gallons: 0.81 EF)</t>
  </si>
  <si>
    <t>Tom Eckman: Both the 5th and 6th Plans assumed an average tank size for electric water heating of 50 gal.  HPWH were evaluated at both the 80 gal and 50 gal size, but I used the 50 gal to represent the average across all building types. We used EF – .90 as the baseline efficiency for both the 5th and 6th Plan, since that was the fed standard for a 50 gal tank.</t>
  </si>
  <si>
    <t>Only 50 gallons modeled</t>
  </si>
  <si>
    <t>2015 standard not included</t>
  </si>
  <si>
    <t>Regional value more specific to NW</t>
  </si>
  <si>
    <t>Used DOE equations to account for standard</t>
  </si>
  <si>
    <t>DOE and Regional are the same</t>
  </si>
  <si>
    <t>Used DOE standard</t>
  </si>
  <si>
    <t>Council assumption</t>
  </si>
  <si>
    <t>DOE data more recent</t>
  </si>
  <si>
    <t>Regional value more specific to NW. Multiplied by RBSA saturation.</t>
  </si>
  <si>
    <t>49 gallons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</si>
</sst>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2"/>
      <color theme="1"/>
      <name val="Times New Roman"/>
      <family val="1"/>
    </font>
    <font>
      <u/>
      <sz val="11"/>
      <color theme="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5" fillId="0" borderId="0" applyNumberFormat="0" applyFill="0" applyBorder="0" applyAlignment="0" applyProtection="0"/>
  </cellStyleXfs>
  <cellXfs count="46">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4" fillId="0" borderId="0" xfId="0" applyFont="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0" borderId="1" xfId="0" applyFill="1" applyBorder="1" applyAlignment="1">
      <alignment vertical="center" wrapText="1"/>
    </xf>
    <xf numFmtId="0" fontId="0" fillId="2" borderId="2" xfId="0" applyFill="1" applyBorder="1" applyAlignment="1">
      <alignment horizontal="center" vertical="center" wrapText="1"/>
    </xf>
    <xf numFmtId="0" fontId="0" fillId="2" borderId="1" xfId="0" applyFont="1" applyFill="1" applyBorder="1" applyAlignment="1">
      <alignment horizontal="center" vertical="center" wrapText="1"/>
    </xf>
    <xf numFmtId="0" fontId="5" fillId="0" borderId="0" xfId="4"/>
    <xf numFmtId="0" fontId="0" fillId="0" borderId="3" xfId="0"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9" fontId="0" fillId="3" borderId="1" xfId="0" applyNumberFormat="1" applyFill="1" applyBorder="1" applyAlignment="1">
      <alignment horizontal="center" vertical="center" wrapText="1"/>
    </xf>
    <xf numFmtId="9" fontId="0" fillId="3" borderId="3" xfId="0" applyNumberFormat="1" applyFill="1" applyBorder="1" applyAlignment="1">
      <alignment horizontal="center" vertical="center" wrapText="1"/>
    </xf>
    <xf numFmtId="0" fontId="0" fillId="3"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cellXfs>
  <cellStyles count="5">
    <cellStyle name="Comma 2" xfId="2"/>
    <cellStyle name="Currency 2" xfId="3"/>
    <cellStyle name="Hyperlink" xfId="4" builtinId="8"/>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ahrinet.org/monthly+shipping+releases.aspx?prshowall=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70" zoomScaleNormal="70" workbookViewId="0">
      <selection activeCell="C19" sqref="C19"/>
    </sheetView>
  </sheetViews>
  <sheetFormatPr defaultColWidth="9.140625" defaultRowHeight="15" x14ac:dyDescent="0.2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46.5703125" style="15" customWidth="1"/>
    <col min="8" max="8" width="57" style="15" bestFit="1" customWidth="1"/>
    <col min="9" max="9" width="58" style="15" bestFit="1" customWidth="1"/>
    <col min="10" max="16384" width="9.140625" style="15"/>
  </cols>
  <sheetData>
    <row r="1" spans="1:9" x14ac:dyDescent="0.25">
      <c r="A1" s="17"/>
      <c r="B1" s="18" t="s">
        <v>69</v>
      </c>
      <c r="C1" s="20"/>
      <c r="F1" s="19"/>
    </row>
    <row r="2" spans="1:9" x14ac:dyDescent="0.25">
      <c r="B2" s="18"/>
    </row>
    <row r="3" spans="1:9" ht="14.45" x14ac:dyDescent="0.3">
      <c r="A3" s="40" t="s">
        <v>93</v>
      </c>
      <c r="B3" s="41"/>
      <c r="C3" s="41"/>
      <c r="D3" s="41"/>
      <c r="E3" s="41"/>
      <c r="F3" s="41"/>
      <c r="G3" s="41"/>
      <c r="H3" s="41"/>
      <c r="I3" s="42"/>
    </row>
    <row r="4" spans="1:9" ht="28.9" x14ac:dyDescent="0.3">
      <c r="A4" s="16"/>
      <c r="B4" s="21" t="s">
        <v>60</v>
      </c>
      <c r="C4" s="21" t="s">
        <v>51</v>
      </c>
      <c r="D4" s="21" t="s">
        <v>68</v>
      </c>
      <c r="E4" s="21" t="s">
        <v>67</v>
      </c>
      <c r="F4" s="21" t="s">
        <v>66</v>
      </c>
      <c r="G4" s="21" t="s">
        <v>65</v>
      </c>
      <c r="H4" s="21" t="s">
        <v>61</v>
      </c>
      <c r="I4" s="21" t="s">
        <v>62</v>
      </c>
    </row>
    <row r="5" spans="1:9" s="25" customFormat="1" ht="14.45" x14ac:dyDescent="0.3">
      <c r="A5" s="28"/>
      <c r="B5" s="29" t="s">
        <v>114</v>
      </c>
      <c r="C5" s="29" t="s">
        <v>115</v>
      </c>
      <c r="D5" s="29" t="s">
        <v>135</v>
      </c>
      <c r="E5" s="32">
        <v>365</v>
      </c>
      <c r="F5" s="29" t="s">
        <v>137</v>
      </c>
      <c r="G5" s="29" t="s">
        <v>161</v>
      </c>
      <c r="H5" s="29" t="s">
        <v>116</v>
      </c>
      <c r="I5" s="21"/>
    </row>
    <row r="6" spans="1:9" ht="30" x14ac:dyDescent="0.25">
      <c r="A6" s="37" t="s">
        <v>57</v>
      </c>
      <c r="B6" s="22" t="s">
        <v>101</v>
      </c>
      <c r="C6" s="22" t="s">
        <v>102</v>
      </c>
      <c r="D6" s="26" t="s">
        <v>134</v>
      </c>
      <c r="E6" s="33" t="s">
        <v>103</v>
      </c>
      <c r="F6" s="22" t="s">
        <v>122</v>
      </c>
      <c r="G6" s="29" t="s">
        <v>161</v>
      </c>
      <c r="H6" s="29" t="s">
        <v>118</v>
      </c>
      <c r="I6" s="22"/>
    </row>
    <row r="7" spans="1:9" ht="30" x14ac:dyDescent="0.25">
      <c r="A7" s="38"/>
      <c r="B7" s="22" t="s">
        <v>104</v>
      </c>
      <c r="C7" s="22" t="s">
        <v>105</v>
      </c>
      <c r="D7" s="26" t="s">
        <v>134</v>
      </c>
      <c r="E7" s="33" t="s">
        <v>106</v>
      </c>
      <c r="F7" s="22" t="s">
        <v>123</v>
      </c>
      <c r="G7" s="29" t="s">
        <v>161</v>
      </c>
      <c r="H7" s="29" t="s">
        <v>118</v>
      </c>
      <c r="I7" s="22"/>
    </row>
    <row r="8" spans="1:9" s="25" customFormat="1" ht="30" x14ac:dyDescent="0.25">
      <c r="A8" s="38"/>
      <c r="B8" s="22" t="s">
        <v>107</v>
      </c>
      <c r="C8" s="22" t="s">
        <v>108</v>
      </c>
      <c r="D8" s="26" t="s">
        <v>134</v>
      </c>
      <c r="E8" s="33" t="s">
        <v>168</v>
      </c>
      <c r="F8" s="22" t="s">
        <v>124</v>
      </c>
      <c r="G8" s="29" t="s">
        <v>161</v>
      </c>
      <c r="H8" s="29" t="s">
        <v>118</v>
      </c>
      <c r="I8" s="22"/>
    </row>
    <row r="9" spans="1:9" s="25" customFormat="1" ht="30" x14ac:dyDescent="0.25">
      <c r="A9" s="38"/>
      <c r="B9" s="22" t="s">
        <v>109</v>
      </c>
      <c r="C9" s="22" t="s">
        <v>110</v>
      </c>
      <c r="D9" s="26" t="s">
        <v>134</v>
      </c>
      <c r="E9" s="33" t="s">
        <v>121</v>
      </c>
      <c r="F9" s="22" t="s">
        <v>119</v>
      </c>
      <c r="G9" s="29" t="s">
        <v>161</v>
      </c>
      <c r="H9" s="29" t="s">
        <v>118</v>
      </c>
      <c r="I9" s="22"/>
    </row>
    <row r="10" spans="1:9" s="25" customFormat="1" ht="30" x14ac:dyDescent="0.25">
      <c r="A10" s="38"/>
      <c r="B10" s="22" t="s">
        <v>111</v>
      </c>
      <c r="C10" s="22" t="s">
        <v>112</v>
      </c>
      <c r="D10" s="26" t="s">
        <v>134</v>
      </c>
      <c r="E10" s="33" t="s">
        <v>113</v>
      </c>
      <c r="F10" s="22" t="s">
        <v>120</v>
      </c>
      <c r="G10" s="29" t="s">
        <v>161</v>
      </c>
      <c r="H10" s="29" t="s">
        <v>118</v>
      </c>
      <c r="I10" s="22"/>
    </row>
    <row r="11" spans="1:9" ht="120" x14ac:dyDescent="0.25">
      <c r="A11" s="38"/>
      <c r="B11" s="22" t="s">
        <v>84</v>
      </c>
      <c r="C11" s="22" t="s">
        <v>85</v>
      </c>
      <c r="D11" s="22" t="s">
        <v>100</v>
      </c>
      <c r="E11" s="33" t="s">
        <v>155</v>
      </c>
      <c r="F11" s="22" t="s">
        <v>100</v>
      </c>
      <c r="G11" s="27" t="s">
        <v>158</v>
      </c>
      <c r="H11" s="22" t="s">
        <v>156</v>
      </c>
      <c r="I11" s="22"/>
    </row>
    <row r="12" spans="1:9" ht="120" x14ac:dyDescent="0.25">
      <c r="A12" s="38"/>
      <c r="B12" s="22" t="s">
        <v>83</v>
      </c>
      <c r="C12" s="22" t="s">
        <v>70</v>
      </c>
      <c r="D12" s="22" t="s">
        <v>100</v>
      </c>
      <c r="E12" s="34" t="s">
        <v>157</v>
      </c>
      <c r="F12" s="22" t="s">
        <v>100</v>
      </c>
      <c r="G12" s="27" t="s">
        <v>158</v>
      </c>
      <c r="H12" s="29" t="s">
        <v>116</v>
      </c>
      <c r="I12" s="22"/>
    </row>
    <row r="13" spans="1:9" x14ac:dyDescent="0.25">
      <c r="A13" s="38"/>
      <c r="B13" s="22" t="s">
        <v>96</v>
      </c>
      <c r="C13" s="22" t="s">
        <v>63</v>
      </c>
      <c r="D13" s="22" t="s">
        <v>100</v>
      </c>
      <c r="E13" s="22" t="s">
        <v>100</v>
      </c>
      <c r="F13" s="34" t="s">
        <v>98</v>
      </c>
      <c r="G13" s="27" t="s">
        <v>162</v>
      </c>
      <c r="H13" s="22" t="s">
        <v>99</v>
      </c>
      <c r="I13" s="22"/>
    </row>
    <row r="14" spans="1:9" ht="60" x14ac:dyDescent="0.25">
      <c r="A14" s="38"/>
      <c r="B14" s="22" t="s">
        <v>95</v>
      </c>
      <c r="C14" s="22" t="s">
        <v>63</v>
      </c>
      <c r="D14" s="22" t="s">
        <v>100</v>
      </c>
      <c r="E14" s="22" t="s">
        <v>100</v>
      </c>
      <c r="F14" s="34" t="s">
        <v>97</v>
      </c>
      <c r="G14" s="27" t="s">
        <v>162</v>
      </c>
      <c r="H14" s="22" t="s">
        <v>99</v>
      </c>
      <c r="I14" s="22"/>
    </row>
    <row r="15" spans="1:9" ht="14.45" x14ac:dyDescent="0.3">
      <c r="A15" s="43"/>
      <c r="B15" s="44"/>
      <c r="C15" s="44"/>
      <c r="D15" s="44"/>
      <c r="E15" s="44"/>
      <c r="F15" s="44"/>
      <c r="G15" s="44"/>
      <c r="H15" s="44"/>
      <c r="I15" s="45"/>
    </row>
    <row r="16" spans="1:9" ht="30" x14ac:dyDescent="0.25">
      <c r="A16" s="37" t="s">
        <v>58</v>
      </c>
      <c r="B16" s="23" t="s">
        <v>87</v>
      </c>
      <c r="C16" s="23" t="s">
        <v>76</v>
      </c>
      <c r="D16" s="26" t="s">
        <v>134</v>
      </c>
      <c r="E16" s="33" t="s">
        <v>150</v>
      </c>
      <c r="F16" s="23" t="s">
        <v>151</v>
      </c>
      <c r="G16" s="23" t="s">
        <v>159</v>
      </c>
      <c r="H16" s="29" t="s">
        <v>118</v>
      </c>
      <c r="I16" s="23"/>
    </row>
    <row r="17" spans="1:9" ht="45" x14ac:dyDescent="0.25">
      <c r="A17" s="38"/>
      <c r="B17" s="23" t="s">
        <v>88</v>
      </c>
      <c r="C17" s="23" t="s">
        <v>77</v>
      </c>
      <c r="D17" s="26" t="s">
        <v>134</v>
      </c>
      <c r="E17" s="33" t="s">
        <v>152</v>
      </c>
      <c r="F17" s="23" t="s">
        <v>153</v>
      </c>
      <c r="G17" s="31" t="s">
        <v>159</v>
      </c>
      <c r="H17" s="29" t="s">
        <v>118</v>
      </c>
      <c r="I17" s="23"/>
    </row>
    <row r="18" spans="1:9" ht="45.75" customHeight="1" x14ac:dyDescent="0.25">
      <c r="A18" s="38"/>
      <c r="B18" s="22" t="s">
        <v>89</v>
      </c>
      <c r="C18" s="23" t="s">
        <v>71</v>
      </c>
      <c r="D18" s="23" t="s">
        <v>135</v>
      </c>
      <c r="E18" s="35" t="s">
        <v>133</v>
      </c>
      <c r="F18" s="23" t="s">
        <v>136</v>
      </c>
      <c r="G18" s="23" t="s">
        <v>163</v>
      </c>
      <c r="H18" s="26" t="s">
        <v>118</v>
      </c>
      <c r="I18" s="22"/>
    </row>
    <row r="19" spans="1:9" ht="60" x14ac:dyDescent="0.25">
      <c r="A19" s="38"/>
      <c r="B19" s="22" t="s">
        <v>90</v>
      </c>
      <c r="C19" s="23" t="s">
        <v>72</v>
      </c>
      <c r="D19" s="26" t="s">
        <v>134</v>
      </c>
      <c r="E19" s="22" t="s">
        <v>160</v>
      </c>
      <c r="F19" s="34" t="s">
        <v>97</v>
      </c>
      <c r="G19" s="23" t="s">
        <v>164</v>
      </c>
      <c r="H19" s="22" t="s">
        <v>99</v>
      </c>
      <c r="I19" s="22"/>
    </row>
    <row r="20" spans="1:9" ht="60" x14ac:dyDescent="0.25">
      <c r="A20" s="39"/>
      <c r="B20" s="22" t="s">
        <v>78</v>
      </c>
      <c r="C20" s="22" t="s">
        <v>92</v>
      </c>
      <c r="D20" s="15" t="s">
        <v>134</v>
      </c>
      <c r="E20" s="34" t="s">
        <v>143</v>
      </c>
      <c r="F20" s="22" t="s">
        <v>138</v>
      </c>
      <c r="G20" s="29" t="s">
        <v>161</v>
      </c>
      <c r="H20" s="22" t="s">
        <v>129</v>
      </c>
      <c r="I20" s="22"/>
    </row>
    <row r="21" spans="1:9" x14ac:dyDescent="0.25">
      <c r="A21" s="43"/>
      <c r="B21" s="44"/>
      <c r="C21" s="44"/>
      <c r="D21" s="44"/>
      <c r="E21" s="44"/>
      <c r="F21" s="44"/>
      <c r="G21" s="44"/>
      <c r="H21" s="44"/>
      <c r="I21" s="45"/>
    </row>
    <row r="22" spans="1:9" ht="45" x14ac:dyDescent="0.25">
      <c r="A22" s="37" t="s">
        <v>59</v>
      </c>
      <c r="B22" s="22" t="s">
        <v>79</v>
      </c>
      <c r="C22" s="22" t="s">
        <v>149</v>
      </c>
      <c r="D22" s="22" t="s">
        <v>100</v>
      </c>
      <c r="E22" s="36" t="s">
        <v>94</v>
      </c>
      <c r="F22" s="22" t="s">
        <v>139</v>
      </c>
      <c r="G22" s="22" t="s">
        <v>167</v>
      </c>
      <c r="H22" s="26" t="s">
        <v>140</v>
      </c>
      <c r="I22" s="22"/>
    </row>
    <row r="23" spans="1:9" ht="45" x14ac:dyDescent="0.25">
      <c r="A23" s="38"/>
      <c r="B23" s="22" t="s">
        <v>80</v>
      </c>
      <c r="C23" s="22" t="s">
        <v>81</v>
      </c>
      <c r="D23" s="22" t="s">
        <v>100</v>
      </c>
      <c r="E23" s="36" t="s">
        <v>94</v>
      </c>
      <c r="F23" s="22" t="s">
        <v>139</v>
      </c>
      <c r="G23" s="22" t="s">
        <v>167</v>
      </c>
      <c r="H23" s="26" t="s">
        <v>140</v>
      </c>
      <c r="I23" s="22"/>
    </row>
    <row r="24" spans="1:9" ht="60" x14ac:dyDescent="0.25">
      <c r="A24" s="38"/>
      <c r="B24" s="22" t="s">
        <v>82</v>
      </c>
      <c r="C24" s="22" t="s">
        <v>154</v>
      </c>
      <c r="D24" s="25" t="s">
        <v>134</v>
      </c>
      <c r="E24" s="22" t="s">
        <v>117</v>
      </c>
      <c r="F24" s="33" t="s">
        <v>125</v>
      </c>
      <c r="G24" s="22" t="s">
        <v>166</v>
      </c>
      <c r="H24" s="22" t="s">
        <v>126</v>
      </c>
      <c r="I24" s="22"/>
    </row>
    <row r="25" spans="1:9" ht="45" x14ac:dyDescent="0.25">
      <c r="A25" s="38"/>
      <c r="B25" s="22" t="s">
        <v>73</v>
      </c>
      <c r="C25" s="22" t="s">
        <v>74</v>
      </c>
      <c r="D25" s="26" t="s">
        <v>134</v>
      </c>
      <c r="E25" s="33" t="s">
        <v>128</v>
      </c>
      <c r="F25" s="22" t="s">
        <v>127</v>
      </c>
      <c r="G25" s="22" t="s">
        <v>165</v>
      </c>
      <c r="H25" s="22" t="s">
        <v>129</v>
      </c>
      <c r="I25" s="22"/>
    </row>
    <row r="26" spans="1:9" s="25" customFormat="1" x14ac:dyDescent="0.25">
      <c r="A26" s="39"/>
      <c r="B26" s="22" t="s">
        <v>130</v>
      </c>
      <c r="C26" s="22" t="s">
        <v>131</v>
      </c>
      <c r="D26" s="22" t="s">
        <v>135</v>
      </c>
      <c r="E26" s="22" t="s">
        <v>132</v>
      </c>
      <c r="F26" s="22" t="s">
        <v>132</v>
      </c>
      <c r="G26" s="22" t="s">
        <v>100</v>
      </c>
      <c r="H26" s="22"/>
      <c r="I26" s="22"/>
    </row>
    <row r="28" spans="1:9" x14ac:dyDescent="0.25">
      <c r="F28" s="25"/>
    </row>
    <row r="29" spans="1:9" ht="15.75" x14ac:dyDescent="0.25">
      <c r="F29" s="24"/>
    </row>
    <row r="30" spans="1:9" ht="15.75" x14ac:dyDescent="0.25">
      <c r="F30" s="24"/>
    </row>
  </sheetData>
  <mergeCells count="6">
    <mergeCell ref="A22:A26"/>
    <mergeCell ref="A3:I3"/>
    <mergeCell ref="A15:I15"/>
    <mergeCell ref="A16:A20"/>
    <mergeCell ref="A21:I21"/>
    <mergeCell ref="A6:A1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B1" zoomScale="70" zoomScaleNormal="70" workbookViewId="0">
      <pane ySplit="3" topLeftCell="A4" activePane="bottomLeft" state="frozen"/>
      <selection pane="bottomLeft" activeCell="D7" sqref="D7"/>
    </sheetView>
  </sheetViews>
  <sheetFormatPr defaultColWidth="9.140625" defaultRowHeight="15" x14ac:dyDescent="0.2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x14ac:dyDescent="0.25">
      <c r="A1" s="1" t="s">
        <v>1</v>
      </c>
    </row>
    <row r="2" spans="1:6" x14ac:dyDescent="0.25">
      <c r="A2" s="1" t="s">
        <v>2</v>
      </c>
    </row>
    <row r="3" spans="1:6" ht="14.45" x14ac:dyDescent="0.3">
      <c r="B3" s="2" t="s">
        <v>3</v>
      </c>
      <c r="C3" s="2" t="s">
        <v>4</v>
      </c>
      <c r="D3" s="2" t="s">
        <v>5</v>
      </c>
      <c r="E3" s="9" t="s">
        <v>91</v>
      </c>
      <c r="F3" s="12" t="s">
        <v>75</v>
      </c>
    </row>
    <row r="4" spans="1:6" ht="14.45" x14ac:dyDescent="0.3">
      <c r="B4" s="4" t="s">
        <v>7</v>
      </c>
      <c r="C4" s="4" t="s">
        <v>8</v>
      </c>
      <c r="D4" s="4" t="s">
        <v>53</v>
      </c>
      <c r="E4" s="10" t="s">
        <v>141</v>
      </c>
      <c r="F4" s="13">
        <v>1</v>
      </c>
    </row>
    <row r="5" spans="1:6" ht="43.15" x14ac:dyDescent="0.3">
      <c r="B5" s="4" t="s">
        <v>6</v>
      </c>
      <c r="C5" s="4" t="s">
        <v>9</v>
      </c>
      <c r="D5" s="4" t="s">
        <v>54</v>
      </c>
      <c r="E5" s="10" t="s">
        <v>141</v>
      </c>
      <c r="F5" s="13">
        <v>1</v>
      </c>
    </row>
    <row r="6" spans="1:6" ht="28.9" x14ac:dyDescent="0.3">
      <c r="B6" s="6" t="s">
        <v>20</v>
      </c>
      <c r="C6" s="4" t="s">
        <v>18</v>
      </c>
      <c r="D6" s="4" t="s">
        <v>64</v>
      </c>
      <c r="E6" s="10" t="s">
        <v>142</v>
      </c>
      <c r="F6" s="13">
        <v>1</v>
      </c>
    </row>
    <row r="7" spans="1:6" ht="43.15" x14ac:dyDescent="0.3">
      <c r="B7" s="6" t="s">
        <v>10</v>
      </c>
      <c r="C7" s="4" t="s">
        <v>19</v>
      </c>
      <c r="D7" s="5" t="s">
        <v>86</v>
      </c>
      <c r="E7" s="10" t="s">
        <v>142</v>
      </c>
      <c r="F7" s="13">
        <v>1</v>
      </c>
    </row>
    <row r="8" spans="1:6" ht="43.15" x14ac:dyDescent="0.3">
      <c r="B8" s="6" t="s">
        <v>21</v>
      </c>
      <c r="C8" s="4" t="s">
        <v>22</v>
      </c>
      <c r="D8" s="5" t="s">
        <v>23</v>
      </c>
      <c r="E8" s="10" t="s">
        <v>141</v>
      </c>
      <c r="F8" s="13">
        <v>1</v>
      </c>
    </row>
    <row r="9" spans="1:6" ht="57.6" x14ac:dyDescent="0.3">
      <c r="B9" s="6" t="s">
        <v>21</v>
      </c>
      <c r="C9" s="4" t="s">
        <v>24</v>
      </c>
      <c r="D9" s="4"/>
      <c r="E9" s="10" t="s">
        <v>144</v>
      </c>
      <c r="F9" s="13">
        <v>1</v>
      </c>
    </row>
    <row r="10" spans="1:6" ht="57.6" x14ac:dyDescent="0.3">
      <c r="B10" s="6" t="s">
        <v>34</v>
      </c>
      <c r="C10" s="4" t="s">
        <v>25</v>
      </c>
      <c r="D10" s="4"/>
      <c r="E10" s="10" t="s">
        <v>145</v>
      </c>
      <c r="F10" s="13">
        <v>1</v>
      </c>
    </row>
    <row r="11" spans="1:6" ht="14.45" x14ac:dyDescent="0.3">
      <c r="B11" s="6" t="s">
        <v>37</v>
      </c>
      <c r="C11" s="4" t="s">
        <v>146</v>
      </c>
      <c r="D11" s="30" t="s">
        <v>147</v>
      </c>
      <c r="E11" s="10" t="s">
        <v>148</v>
      </c>
      <c r="F11" s="13">
        <v>0</v>
      </c>
    </row>
    <row r="12" spans="1:6" ht="14.45" x14ac:dyDescent="0.3">
      <c r="B12" s="7"/>
      <c r="C12" s="8"/>
      <c r="D12" s="8"/>
    </row>
    <row r="13" spans="1:6" ht="14.45" x14ac:dyDescent="0.3">
      <c r="B13" s="3"/>
      <c r="C13" s="3"/>
      <c r="D13" s="3"/>
    </row>
    <row r="14" spans="1:6" ht="14.45" x14ac:dyDescent="0.3">
      <c r="A14" s="1" t="s">
        <v>13</v>
      </c>
      <c r="B14" s="3"/>
      <c r="C14" s="3"/>
      <c r="D14" s="3"/>
    </row>
    <row r="15" spans="1:6" ht="14.45" x14ac:dyDescent="0.3">
      <c r="B15" s="2" t="s">
        <v>3</v>
      </c>
      <c r="C15" s="2" t="s">
        <v>4</v>
      </c>
      <c r="D15" s="2" t="s">
        <v>5</v>
      </c>
    </row>
    <row r="16" spans="1:6" ht="14.45" x14ac:dyDescent="0.3">
      <c r="B16" s="2" t="s">
        <v>31</v>
      </c>
      <c r="C16" s="2" t="s">
        <v>32</v>
      </c>
      <c r="D16" s="2" t="s">
        <v>33</v>
      </c>
    </row>
    <row r="17" spans="1:4" ht="14.45" x14ac:dyDescent="0.3">
      <c r="B17" s="2" t="s">
        <v>38</v>
      </c>
      <c r="C17" s="2" t="s">
        <v>14</v>
      </c>
      <c r="D17" s="2" t="s">
        <v>39</v>
      </c>
    </row>
    <row r="18" spans="1:4" ht="14.45" x14ac:dyDescent="0.3">
      <c r="B18" s="5" t="s">
        <v>17</v>
      </c>
      <c r="C18" s="5" t="s">
        <v>15</v>
      </c>
      <c r="D18" s="5" t="s">
        <v>16</v>
      </c>
    </row>
    <row r="19" spans="1:4" ht="14.45" x14ac:dyDescent="0.3">
      <c r="A19" s="1" t="s">
        <v>0</v>
      </c>
    </row>
    <row r="20" spans="1:4" ht="14.45" x14ac:dyDescent="0.3">
      <c r="A20" s="1">
        <v>1</v>
      </c>
      <c r="B20" s="1" t="s">
        <v>11</v>
      </c>
    </row>
    <row r="21" spans="1:4" ht="14.45" x14ac:dyDescent="0.3">
      <c r="A21" s="1">
        <v>2</v>
      </c>
      <c r="B21" s="14" t="s">
        <v>12</v>
      </c>
    </row>
    <row r="22" spans="1:4" ht="14.45" x14ac:dyDescent="0.3">
      <c r="A22" s="1">
        <f>A21+1</f>
        <v>3</v>
      </c>
      <c r="B22" s="1" t="s">
        <v>55</v>
      </c>
    </row>
    <row r="23" spans="1:4" ht="14.45" x14ac:dyDescent="0.3">
      <c r="A23" s="1">
        <f t="shared" ref="A23:A26" si="0">A22+1</f>
        <v>4</v>
      </c>
      <c r="B23" s="1" t="s">
        <v>26</v>
      </c>
    </row>
    <row r="24" spans="1:4" x14ac:dyDescent="0.25">
      <c r="A24" s="1">
        <f t="shared" si="0"/>
        <v>5</v>
      </c>
      <c r="B24" s="1" t="s">
        <v>27</v>
      </c>
    </row>
    <row r="25" spans="1:4" x14ac:dyDescent="0.25">
      <c r="A25" s="1">
        <f t="shared" si="0"/>
        <v>6</v>
      </c>
      <c r="B25" s="1" t="s">
        <v>28</v>
      </c>
    </row>
    <row r="26" spans="1:4" x14ac:dyDescent="0.25">
      <c r="A26" s="1">
        <f t="shared" si="0"/>
        <v>7</v>
      </c>
      <c r="B26" s="1" t="s">
        <v>29</v>
      </c>
    </row>
    <row r="28" spans="1:4" x14ac:dyDescent="0.25">
      <c r="A28" s="1" t="s">
        <v>30</v>
      </c>
    </row>
    <row r="29" spans="1:4" x14ac:dyDescent="0.25">
      <c r="A29" s="1">
        <v>1</v>
      </c>
      <c r="B29" s="1" t="s">
        <v>35</v>
      </c>
    </row>
    <row r="30" spans="1:4" x14ac:dyDescent="0.25">
      <c r="A30" s="1">
        <v>2</v>
      </c>
      <c r="B30" s="1" t="s">
        <v>41</v>
      </c>
    </row>
    <row r="32" spans="1:4" x14ac:dyDescent="0.25">
      <c r="A32" s="1" t="s">
        <v>36</v>
      </c>
    </row>
    <row r="33" spans="1:2" x14ac:dyDescent="0.25">
      <c r="A33" s="1">
        <v>1</v>
      </c>
      <c r="B33" s="1" t="s">
        <v>42</v>
      </c>
    </row>
    <row r="34" spans="1:2" x14ac:dyDescent="0.25">
      <c r="A34" s="1">
        <v>2</v>
      </c>
      <c r="B34" s="1" t="s">
        <v>43</v>
      </c>
    </row>
    <row r="35" spans="1:2" x14ac:dyDescent="0.25">
      <c r="A35" s="1">
        <v>3</v>
      </c>
      <c r="B35" s="1" t="s">
        <v>40</v>
      </c>
    </row>
    <row r="36" spans="1:2" x14ac:dyDescent="0.25">
      <c r="A36" s="1">
        <v>4</v>
      </c>
      <c r="B36" s="1" t="s">
        <v>44</v>
      </c>
    </row>
    <row r="37" spans="1:2" x14ac:dyDescent="0.25">
      <c r="A37" s="1">
        <v>5</v>
      </c>
      <c r="B37" s="1" t="s">
        <v>56</v>
      </c>
    </row>
    <row r="39" spans="1:2" x14ac:dyDescent="0.25">
      <c r="A39" s="1" t="s">
        <v>45</v>
      </c>
    </row>
    <row r="40" spans="1:2" x14ac:dyDescent="0.25">
      <c r="A40" s="1">
        <v>1</v>
      </c>
      <c r="B40" s="1" t="s">
        <v>46</v>
      </c>
    </row>
    <row r="41" spans="1:2" x14ac:dyDescent="0.25">
      <c r="A41" s="1">
        <v>2</v>
      </c>
      <c r="B41" s="1" t="s">
        <v>47</v>
      </c>
    </row>
    <row r="43" spans="1:2" x14ac:dyDescent="0.25">
      <c r="A43" s="1" t="s">
        <v>48</v>
      </c>
    </row>
    <row r="44" spans="1:2" x14ac:dyDescent="0.25">
      <c r="A44" s="1">
        <v>1</v>
      </c>
      <c r="B44" s="1" t="s">
        <v>49</v>
      </c>
    </row>
    <row r="45" spans="1:2" x14ac:dyDescent="0.25">
      <c r="A45" s="1">
        <v>2</v>
      </c>
      <c r="B45" s="1" t="s">
        <v>50</v>
      </c>
    </row>
    <row r="46" spans="1:2" x14ac:dyDescent="0.25">
      <c r="A46" s="1">
        <v>3</v>
      </c>
      <c r="B46" s="1" t="s">
        <v>52</v>
      </c>
    </row>
  </sheetData>
  <autoFilter ref="A3:F3"/>
  <hyperlinks>
    <hyperlink ref="D11" r:id="rId1"/>
  </hyperlinks>
  <pageMargins left="0.7" right="0.7" top="0.75" bottom="0.75" header="0.3" footer="0.3"/>
  <pageSetup orientation="portrait"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2.xml><?xml version="1.0" encoding="utf-8"?>
<ds:datastoreItem xmlns:ds="http://schemas.openxmlformats.org/officeDocument/2006/customXml" ds:itemID="{BA333A8F-FC5E-4275-AEE5-ABBB4B35BF20}">
  <ds:schemaRefs>
    <ds:schemaRef ds:uri="http://www.w3.org/XML/1998/namespace"/>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terms/"/>
    <ds:schemaRef ds:uri="http://purl.org/dc/elements/1.1/"/>
    <ds:schemaRef ds:uri="http://schemas.microsoft.com/office/2006/metadata/properties"/>
  </ds:schemaRefs>
</ds:datastoreItem>
</file>

<file path=customXml/itemProps3.xml><?xml version="1.0" encoding="utf-8"?>
<ds:datastoreItem xmlns:ds="http://schemas.openxmlformats.org/officeDocument/2006/customXml" ds:itemID="{7DACBBA5-CDED-4F45-9E6C-3BD1018B6E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 SFm, MFm, DMo</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2014-07-20T22:32:31Z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